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tabatadze\Desktop\Tenders\2026\Lilo-ელექტროობის ტენდერი\ენერგეტიკული ობიექტების ელექტრო მომარაგების სამუშაოების შესყიდვა\"/>
    </mc:Choice>
  </mc:AlternateContent>
  <bookViews>
    <workbookView xWindow="2280" yWindow="2280" windowWidth="20700" windowHeight="16695"/>
  </bookViews>
  <sheets>
    <sheet name="BoQ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2" l="1"/>
  <c r="I8" i="2"/>
  <c r="I5" i="2"/>
  <c r="I6" i="2"/>
  <c r="I7" i="2"/>
  <c r="I9" i="2"/>
  <c r="I10" i="2"/>
  <c r="I11" i="2"/>
  <c r="I12" i="2"/>
  <c r="I13" i="2"/>
  <c r="I14" i="2"/>
  <c r="I15" i="2"/>
  <c r="I16" i="2"/>
  <c r="I18" i="2"/>
  <c r="I19" i="2"/>
  <c r="I20" i="2"/>
  <c r="I21" i="2"/>
  <c r="I22" i="2"/>
  <c r="I23" i="2"/>
  <c r="I24" i="2"/>
  <c r="I25" i="2"/>
  <c r="I26" i="2"/>
  <c r="I27" i="2"/>
  <c r="I29" i="2"/>
  <c r="I4" i="2"/>
  <c r="I30" i="2" l="1"/>
  <c r="J6" i="2" l="1"/>
  <c r="K6" i="2" s="1"/>
  <c r="J9" i="2"/>
  <c r="K9" i="2" s="1"/>
  <c r="J10" i="2"/>
  <c r="K10" i="2" s="1"/>
  <c r="J14" i="2"/>
  <c r="K14" i="2" s="1"/>
  <c r="J19" i="2"/>
  <c r="K19" i="2" s="1"/>
  <c r="J15" i="2"/>
  <c r="K15" i="2" s="1"/>
  <c r="J12" i="2"/>
  <c r="K12" i="2" s="1"/>
  <c r="J13" i="2"/>
  <c r="K13" i="2" s="1"/>
  <c r="J16" i="2"/>
  <c r="K16" i="2" s="1"/>
  <c r="J5" i="2"/>
  <c r="K5" i="2" s="1"/>
  <c r="J18" i="2"/>
  <c r="K18" i="2" s="1"/>
  <c r="J7" i="2"/>
  <c r="K7" i="2" s="1"/>
  <c r="J4" i="2"/>
  <c r="K4" i="2" s="1"/>
  <c r="J11" i="2"/>
  <c r="K11" i="2" s="1"/>
</calcChain>
</file>

<file path=xl/sharedStrings.xml><?xml version="1.0" encoding="utf-8"?>
<sst xmlns="http://schemas.openxmlformats.org/spreadsheetml/2006/main" count="65" uniqueCount="42">
  <si>
    <t>Item Name</t>
  </si>
  <si>
    <t>Qty</t>
  </si>
  <si>
    <t>Item Price</t>
  </si>
  <si>
    <t>pc</t>
  </si>
  <si>
    <t>Unit</t>
  </si>
  <si>
    <t>#</t>
  </si>
  <si>
    <t>Item Price+Works</t>
  </si>
  <si>
    <t>Total+Works</t>
  </si>
  <si>
    <t>m</t>
  </si>
  <si>
    <t>kit</t>
  </si>
  <si>
    <t>დამატებითი მასალა</t>
  </si>
  <si>
    <t>Country of Origin</t>
  </si>
  <si>
    <t>ATS PDU (2 source seamless witching for ATS power)</t>
  </si>
  <si>
    <t>ATS-ის მართვის ბლოკი</t>
  </si>
  <si>
    <t>დნობადი მცველი,  125 ამპერი</t>
  </si>
  <si>
    <t>დნობადი მცველის ამომრთველიანი ბუდე 3 პოლუსა, 125 ამპერი</t>
  </si>
  <si>
    <t>ავტომატური ამომრთველი 3 პოლუსა 63 ამპერი MCCB</t>
  </si>
  <si>
    <t>UPS 3KVA</t>
  </si>
  <si>
    <t>UPS_ის ქსელის ბარათი</t>
  </si>
  <si>
    <t xml:space="preserve">PLC Controller </t>
  </si>
  <si>
    <t>PLC გამაფართოებელი მოდული</t>
  </si>
  <si>
    <t>გაუთვალისწინებელი ხარჯები</t>
  </si>
  <si>
    <t>სამონტაჟო სამუშაოები</t>
  </si>
  <si>
    <t>BOQ</t>
  </si>
  <si>
    <t>Reference</t>
  </si>
  <si>
    <t>Brand</t>
  </si>
  <si>
    <t>Total Price</t>
  </si>
  <si>
    <t>ორმაგი კვების მოდული</t>
  </si>
  <si>
    <t xml:space="preserve">Busbar 30x10 </t>
  </si>
  <si>
    <t>Standard auxiliary contact, circuit breaker status OF/SD/SDE/SDV</t>
  </si>
  <si>
    <t>დენის ტრანსფორმატორი 400/5A</t>
  </si>
  <si>
    <t>ავტომატური ამომრთველი 1 პოლუსა 16 ამპერი, MCB</t>
  </si>
  <si>
    <t>ავტომატური ამომრთველი 3 პოლუსა 32 ამპერი MCB</t>
  </si>
  <si>
    <t>ავტომატური ამომრთველი 3 პოლუსა 400 ამპერი 36ka MCCB</t>
  </si>
  <si>
    <t xml:space="preserve">გამთიშველის მოტორიზებული მოდული </t>
  </si>
  <si>
    <t>Mechanical interlocking system</t>
  </si>
  <si>
    <t>გადაძაბვისგან დაცვა, Type 1 + 2 AC surge protector</t>
  </si>
  <si>
    <t>HMI Touch Screen, 10"</t>
  </si>
  <si>
    <t>As-built  ნახაზების მომზადება</t>
  </si>
  <si>
    <t>მულტიმერი გაფართოების საშუალებით, RS485 Modbus,</t>
  </si>
  <si>
    <t>კარადა 1800x800x400</t>
  </si>
  <si>
    <t>დანართი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</si>
</sst>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[$₾-437]"/>
    <numFmt numFmtId="165" formatCode="#,##0.00\ [$₾-437];\(#,##0.00\)\ [$₾-437];&quot;-&quot;;\ "/>
    <numFmt numFmtId="166" formatCode="&quot;(NET) &quot;#,##0.00\ [$₾-437]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1"/>
      <color rgb="FFFFC000"/>
      <name val="Sylfaen"/>
      <family val="1"/>
    </font>
    <font>
      <b/>
      <sz val="11"/>
      <name val="Sylfaen"/>
      <family val="1"/>
    </font>
    <font>
      <b/>
      <sz val="11"/>
      <color rgb="FFFA7D00"/>
      <name val="Sylfaen"/>
      <family val="1"/>
    </font>
    <font>
      <b/>
      <sz val="11"/>
      <color rgb="FF9C5700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EB9C"/>
      </patternFill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1">
      <alignment horizontal="left" vertical="center" wrapText="1"/>
    </xf>
    <xf numFmtId="49" fontId="1" fillId="0" borderId="1">
      <alignment horizontal="left" vertical="center" wrapText="1"/>
    </xf>
    <xf numFmtId="0" fontId="2" fillId="2" borderId="2" applyNumberFormat="0" applyAlignment="0" applyProtection="0"/>
    <xf numFmtId="49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3" fillId="4" borderId="0" applyNumberFormat="0" applyBorder="0" applyAlignment="0" applyProtection="0"/>
  </cellStyleXfs>
  <cellXfs count="31">
    <xf numFmtId="0" fontId="0" fillId="0" borderId="0" xfId="0"/>
    <xf numFmtId="0" fontId="5" fillId="0" borderId="0" xfId="0" applyFont="1" applyAlignment="1">
      <alignment horizontal="centerContinuous"/>
    </xf>
    <xf numFmtId="0" fontId="6" fillId="0" borderId="0" xfId="0" applyFont="1"/>
    <xf numFmtId="0" fontId="7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/>
    <xf numFmtId="165" fontId="6" fillId="0" borderId="0" xfId="0" applyNumberFormat="1" applyFont="1"/>
    <xf numFmtId="0" fontId="6" fillId="0" borderId="4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vertical="center"/>
    </xf>
    <xf numFmtId="164" fontId="9" fillId="5" borderId="2" xfId="3" applyNumberFormat="1" applyFont="1" applyFill="1"/>
    <xf numFmtId="0" fontId="6" fillId="0" borderId="1" xfId="0" applyFont="1" applyBorder="1" applyAlignment="1">
      <alignment wrapText="1"/>
    </xf>
    <xf numFmtId="166" fontId="6" fillId="0" borderId="1" xfId="0" applyNumberFormat="1" applyFont="1" applyBorder="1"/>
    <xf numFmtId="0" fontId="6" fillId="5" borderId="0" xfId="0" applyFont="1" applyFill="1"/>
    <xf numFmtId="0" fontId="10" fillId="2" borderId="2" xfId="3" applyFont="1"/>
    <xf numFmtId="0" fontId="10" fillId="2" borderId="3" xfId="3" applyFont="1" applyBorder="1" applyAlignment="1">
      <alignment horizontal="center"/>
    </xf>
    <xf numFmtId="0" fontId="10" fillId="2" borderId="3" xfId="3" applyNumberFormat="1" applyFont="1" applyBorder="1"/>
    <xf numFmtId="0" fontId="7" fillId="2" borderId="3" xfId="3" applyFont="1" applyBorder="1" applyAlignment="1">
      <alignment horizontal="right"/>
    </xf>
    <xf numFmtId="164" fontId="9" fillId="2" borderId="3" xfId="3" applyNumberFormat="1" applyFont="1" applyBorder="1"/>
    <xf numFmtId="0" fontId="11" fillId="4" borderId="2" xfId="6" applyFont="1" applyBorder="1" applyAlignment="1">
      <alignment horizontal="right"/>
    </xf>
    <xf numFmtId="164" fontId="11" fillId="4" borderId="2" xfId="6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/>
    <xf numFmtId="0" fontId="5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7">
    <cellStyle name="Calculation" xfId="3" builtinId="22"/>
    <cellStyle name="ColStyle1" xfId="4"/>
    <cellStyle name="ColStyle2" xfId="1"/>
    <cellStyle name="ColStyle3" xfId="5"/>
    <cellStyle name="ColStyle4" xfId="2"/>
    <cellStyle name="Neutral" xfId="6" builtinId="28"/>
    <cellStyle name="Normal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topLeftCell="A7" zoomScaleNormal="100" workbookViewId="0">
      <selection activeCell="B36" sqref="B36"/>
    </sheetView>
  </sheetViews>
  <sheetFormatPr defaultColWidth="8.85546875" defaultRowHeight="15" outlineLevelCol="1" x14ac:dyDescent="0.25"/>
  <cols>
    <col min="1" max="1" width="3" style="25" bestFit="1" customWidth="1"/>
    <col min="2" max="2" width="70.28515625" style="2" bestFit="1" customWidth="1"/>
    <col min="3" max="3" width="5" style="25" bestFit="1" customWidth="1"/>
    <col min="4" max="4" width="4.5703125" style="2" bestFit="1" customWidth="1"/>
    <col min="5" max="5" width="6.42578125" style="2" bestFit="1" customWidth="1"/>
    <col min="6" max="6" width="17.85546875" style="2" bestFit="1" customWidth="1"/>
    <col min="7" max="7" width="10.28515625" style="2" bestFit="1" customWidth="1"/>
    <col min="8" max="8" width="10.7109375" style="2" bestFit="1" customWidth="1"/>
    <col min="9" max="9" width="11.28515625" style="2" bestFit="1" customWidth="1"/>
    <col min="10" max="11" width="16.42578125" style="2" hidden="1" customWidth="1" outlineLevel="1"/>
    <col min="12" max="12" width="8.7109375" style="2" collapsed="1"/>
    <col min="13" max="16384" width="8.85546875" style="2"/>
  </cols>
  <sheetData>
    <row r="1" spans="1:11" x14ac:dyDescent="0.25">
      <c r="A1" s="30" t="s">
        <v>41</v>
      </c>
      <c r="B1" s="30"/>
    </row>
    <row r="2" spans="1:11" ht="27" x14ac:dyDescent="0.45">
      <c r="A2" s="29" t="s">
        <v>23</v>
      </c>
      <c r="B2" s="29"/>
      <c r="C2" s="29"/>
      <c r="D2" s="29"/>
      <c r="E2" s="29"/>
      <c r="F2" s="29"/>
      <c r="G2" s="29"/>
      <c r="H2" s="29"/>
      <c r="I2" s="29"/>
      <c r="J2" s="1"/>
      <c r="K2" s="1"/>
    </row>
    <row r="3" spans="1:11" x14ac:dyDescent="0.25">
      <c r="A3" s="3" t="s">
        <v>5</v>
      </c>
      <c r="B3" s="3" t="s">
        <v>0</v>
      </c>
      <c r="C3" s="3" t="s">
        <v>4</v>
      </c>
      <c r="D3" s="3" t="s">
        <v>1</v>
      </c>
      <c r="E3" s="3" t="s">
        <v>25</v>
      </c>
      <c r="F3" s="3" t="s">
        <v>11</v>
      </c>
      <c r="G3" s="3" t="s">
        <v>24</v>
      </c>
      <c r="H3" s="3" t="s">
        <v>2</v>
      </c>
      <c r="I3" s="3" t="s">
        <v>26</v>
      </c>
      <c r="J3" s="4" t="s">
        <v>6</v>
      </c>
      <c r="K3" s="4" t="s">
        <v>7</v>
      </c>
    </row>
    <row r="4" spans="1:11" x14ac:dyDescent="0.25">
      <c r="A4" s="5">
        <v>1</v>
      </c>
      <c r="B4" s="6" t="s">
        <v>27</v>
      </c>
      <c r="C4" s="5" t="s">
        <v>3</v>
      </c>
      <c r="D4" s="7">
        <v>2</v>
      </c>
      <c r="E4" s="6"/>
      <c r="F4" s="6"/>
      <c r="G4" s="6"/>
      <c r="H4" s="8"/>
      <c r="I4" s="8">
        <f>H4*D4</f>
        <v>0</v>
      </c>
      <c r="J4" s="8">
        <f>IF($I$26&gt;0,H4*$I$30/$I$26,H4)</f>
        <v>0</v>
      </c>
      <c r="K4" s="8">
        <f>J4*D4</f>
        <v>0</v>
      </c>
    </row>
    <row r="5" spans="1:11" x14ac:dyDescent="0.25">
      <c r="A5" s="5">
        <v>2</v>
      </c>
      <c r="B5" s="6" t="s">
        <v>39</v>
      </c>
      <c r="C5" s="5" t="s">
        <v>3</v>
      </c>
      <c r="D5" s="7">
        <v>2</v>
      </c>
      <c r="E5" s="6"/>
      <c r="F5" s="6"/>
      <c r="G5" s="6"/>
      <c r="H5" s="8"/>
      <c r="I5" s="8">
        <f t="shared" ref="I5:I29" si="0">H5*D5</f>
        <v>0</v>
      </c>
      <c r="J5" s="8">
        <f>IF($I$26&gt;0,H5*$I$30/$I$26,H5)</f>
        <v>0</v>
      </c>
      <c r="K5" s="8">
        <f>J5*D5</f>
        <v>0</v>
      </c>
    </row>
    <row r="6" spans="1:11" x14ac:dyDescent="0.25">
      <c r="A6" s="5">
        <v>3</v>
      </c>
      <c r="B6" s="6" t="s">
        <v>40</v>
      </c>
      <c r="C6" s="5" t="s">
        <v>3</v>
      </c>
      <c r="D6" s="7">
        <v>5</v>
      </c>
      <c r="E6" s="6"/>
      <c r="F6" s="6"/>
      <c r="G6" s="6"/>
      <c r="H6" s="8"/>
      <c r="I6" s="8">
        <f t="shared" si="0"/>
        <v>0</v>
      </c>
      <c r="J6" s="8">
        <f>IF($I$26&gt;0,H6*$I$30/$I$26,H6)</f>
        <v>0</v>
      </c>
      <c r="K6" s="8">
        <f>J6*D6</f>
        <v>0</v>
      </c>
    </row>
    <row r="7" spans="1:11" x14ac:dyDescent="0.25">
      <c r="A7" s="5">
        <v>4</v>
      </c>
      <c r="B7" s="6" t="s">
        <v>13</v>
      </c>
      <c r="C7" s="5" t="s">
        <v>3</v>
      </c>
      <c r="D7" s="7">
        <v>2</v>
      </c>
      <c r="E7" s="6"/>
      <c r="F7" s="6"/>
      <c r="G7" s="6"/>
      <c r="H7" s="8"/>
      <c r="I7" s="8">
        <f t="shared" si="0"/>
        <v>0</v>
      </c>
      <c r="J7" s="8">
        <f>IF($I$26&gt;0,H7*$I$30/$I$26,H7)</f>
        <v>0</v>
      </c>
      <c r="K7" s="8">
        <f>J7*D7</f>
        <v>0</v>
      </c>
    </row>
    <row r="8" spans="1:11" x14ac:dyDescent="0.25">
      <c r="A8" s="5">
        <v>5</v>
      </c>
      <c r="B8" s="6" t="s">
        <v>30</v>
      </c>
      <c r="C8" s="5" t="s">
        <v>3</v>
      </c>
      <c r="D8" s="7">
        <v>6</v>
      </c>
      <c r="E8" s="6"/>
      <c r="F8" s="6"/>
      <c r="G8" s="6"/>
      <c r="H8" s="8"/>
      <c r="I8" s="8">
        <f t="shared" si="0"/>
        <v>0</v>
      </c>
      <c r="J8" s="8"/>
      <c r="K8" s="8"/>
    </row>
    <row r="9" spans="1:11" x14ac:dyDescent="0.25">
      <c r="A9" s="5">
        <v>6</v>
      </c>
      <c r="B9" s="6" t="s">
        <v>28</v>
      </c>
      <c r="C9" s="5" t="s">
        <v>8</v>
      </c>
      <c r="D9" s="7">
        <v>20</v>
      </c>
      <c r="E9" s="6"/>
      <c r="F9" s="6"/>
      <c r="G9" s="6"/>
      <c r="H9" s="8"/>
      <c r="I9" s="8">
        <f t="shared" si="0"/>
        <v>0</v>
      </c>
      <c r="J9" s="8">
        <f t="shared" ref="J9:J16" si="1">IF($I$26&gt;0,H9*$I$30/$I$26,H9)</f>
        <v>0</v>
      </c>
      <c r="K9" s="8">
        <f t="shared" ref="K9:K16" si="2">J9*D9</f>
        <v>0</v>
      </c>
    </row>
    <row r="10" spans="1:11" x14ac:dyDescent="0.25">
      <c r="A10" s="5">
        <v>7</v>
      </c>
      <c r="B10" s="6" t="s">
        <v>36</v>
      </c>
      <c r="C10" s="5" t="s">
        <v>3</v>
      </c>
      <c r="D10" s="7">
        <v>5</v>
      </c>
      <c r="E10" s="6"/>
      <c r="F10" s="6"/>
      <c r="G10" s="6"/>
      <c r="H10" s="8"/>
      <c r="I10" s="8">
        <f t="shared" si="0"/>
        <v>0</v>
      </c>
      <c r="J10" s="8">
        <f t="shared" si="1"/>
        <v>0</v>
      </c>
      <c r="K10" s="8">
        <f t="shared" si="2"/>
        <v>0</v>
      </c>
    </row>
    <row r="11" spans="1:11" x14ac:dyDescent="0.25">
      <c r="A11" s="5">
        <v>8</v>
      </c>
      <c r="B11" s="6" t="s">
        <v>15</v>
      </c>
      <c r="C11" s="5" t="s">
        <v>3</v>
      </c>
      <c r="D11" s="7">
        <v>5</v>
      </c>
      <c r="E11" s="6"/>
      <c r="F11" s="6"/>
      <c r="G11" s="6"/>
      <c r="H11" s="8"/>
      <c r="I11" s="8">
        <f t="shared" si="0"/>
        <v>0</v>
      </c>
      <c r="J11" s="8">
        <f t="shared" si="1"/>
        <v>0</v>
      </c>
      <c r="K11" s="8">
        <f t="shared" si="2"/>
        <v>0</v>
      </c>
    </row>
    <row r="12" spans="1:11" x14ac:dyDescent="0.25">
      <c r="A12" s="5">
        <v>9</v>
      </c>
      <c r="B12" s="6" t="s">
        <v>14</v>
      </c>
      <c r="C12" s="5" t="s">
        <v>3</v>
      </c>
      <c r="D12" s="7">
        <v>15</v>
      </c>
      <c r="E12" s="6"/>
      <c r="F12" s="6"/>
      <c r="G12" s="6"/>
      <c r="H12" s="8"/>
      <c r="I12" s="8">
        <f t="shared" si="0"/>
        <v>0</v>
      </c>
      <c r="J12" s="8">
        <f t="shared" si="1"/>
        <v>0</v>
      </c>
      <c r="K12" s="8">
        <f t="shared" si="2"/>
        <v>0</v>
      </c>
    </row>
    <row r="13" spans="1:11" x14ac:dyDescent="0.25">
      <c r="A13" s="5">
        <v>10</v>
      </c>
      <c r="B13" s="6" t="s">
        <v>31</v>
      </c>
      <c r="C13" s="5" t="s">
        <v>3</v>
      </c>
      <c r="D13" s="7">
        <v>2</v>
      </c>
      <c r="E13" s="6"/>
      <c r="F13" s="6"/>
      <c r="G13" s="6"/>
      <c r="H13" s="8"/>
      <c r="I13" s="8">
        <f t="shared" si="0"/>
        <v>0</v>
      </c>
      <c r="J13" s="8">
        <f t="shared" si="1"/>
        <v>0</v>
      </c>
      <c r="K13" s="8">
        <f t="shared" si="2"/>
        <v>0</v>
      </c>
    </row>
    <row r="14" spans="1:11" x14ac:dyDescent="0.25">
      <c r="A14" s="5">
        <v>11</v>
      </c>
      <c r="B14" s="6" t="s">
        <v>16</v>
      </c>
      <c r="C14" s="5" t="s">
        <v>3</v>
      </c>
      <c r="D14" s="7">
        <v>2</v>
      </c>
      <c r="E14" s="6"/>
      <c r="F14" s="6"/>
      <c r="G14" s="6"/>
      <c r="H14" s="8"/>
      <c r="I14" s="8">
        <f t="shared" si="0"/>
        <v>0</v>
      </c>
      <c r="J14" s="8">
        <f t="shared" si="1"/>
        <v>0</v>
      </c>
      <c r="K14" s="8">
        <f t="shared" si="2"/>
        <v>0</v>
      </c>
    </row>
    <row r="15" spans="1:11" x14ac:dyDescent="0.25">
      <c r="A15" s="5">
        <v>12</v>
      </c>
      <c r="B15" s="6" t="s">
        <v>32</v>
      </c>
      <c r="C15" s="5" t="s">
        <v>3</v>
      </c>
      <c r="D15" s="7">
        <v>1</v>
      </c>
      <c r="E15" s="6"/>
      <c r="F15" s="6"/>
      <c r="G15" s="6"/>
      <c r="H15" s="8"/>
      <c r="I15" s="8">
        <f t="shared" si="0"/>
        <v>0</v>
      </c>
      <c r="J15" s="8">
        <f t="shared" si="1"/>
        <v>0</v>
      </c>
      <c r="K15" s="8">
        <f t="shared" si="2"/>
        <v>0</v>
      </c>
    </row>
    <row r="16" spans="1:11" x14ac:dyDescent="0.25">
      <c r="A16" s="5">
        <v>13</v>
      </c>
      <c r="B16" s="6" t="s">
        <v>33</v>
      </c>
      <c r="C16" s="5" t="s">
        <v>3</v>
      </c>
      <c r="D16" s="7">
        <v>15</v>
      </c>
      <c r="E16" s="6"/>
      <c r="F16" s="6"/>
      <c r="G16" s="6"/>
      <c r="H16" s="8"/>
      <c r="I16" s="8">
        <f t="shared" si="0"/>
        <v>0</v>
      </c>
      <c r="J16" s="8">
        <f t="shared" si="1"/>
        <v>0</v>
      </c>
      <c r="K16" s="8">
        <f t="shared" si="2"/>
        <v>0</v>
      </c>
    </row>
    <row r="17" spans="1:11" x14ac:dyDescent="0.25">
      <c r="A17" s="5">
        <v>14</v>
      </c>
      <c r="B17" s="6" t="s">
        <v>29</v>
      </c>
      <c r="C17" s="5" t="s">
        <v>3</v>
      </c>
      <c r="D17" s="7">
        <v>4</v>
      </c>
      <c r="E17" s="6"/>
      <c r="F17" s="6"/>
      <c r="G17" s="6"/>
      <c r="H17" s="8"/>
      <c r="I17" s="8">
        <f t="shared" si="0"/>
        <v>0</v>
      </c>
      <c r="J17" s="8"/>
      <c r="K17" s="8"/>
    </row>
    <row r="18" spans="1:11" x14ac:dyDescent="0.25">
      <c r="A18" s="5">
        <v>15</v>
      </c>
      <c r="B18" s="6" t="s">
        <v>34</v>
      </c>
      <c r="C18" s="5" t="s">
        <v>3</v>
      </c>
      <c r="D18" s="7">
        <v>4</v>
      </c>
      <c r="E18" s="6"/>
      <c r="F18" s="6"/>
      <c r="G18" s="6"/>
      <c r="H18" s="8"/>
      <c r="I18" s="8">
        <f t="shared" si="0"/>
        <v>0</v>
      </c>
      <c r="J18" s="8">
        <f>IF($I$26&gt;0,H18*$I$30/$I$26,H18)</f>
        <v>0</v>
      </c>
      <c r="K18" s="8">
        <f>J18*D18</f>
        <v>0</v>
      </c>
    </row>
    <row r="19" spans="1:11" x14ac:dyDescent="0.25">
      <c r="A19" s="5">
        <v>16</v>
      </c>
      <c r="B19" s="6" t="s">
        <v>35</v>
      </c>
      <c r="C19" s="5" t="s">
        <v>3</v>
      </c>
      <c r="D19" s="7">
        <v>6</v>
      </c>
      <c r="E19" s="6"/>
      <c r="F19" s="6"/>
      <c r="G19" s="6"/>
      <c r="H19" s="8"/>
      <c r="I19" s="8">
        <f t="shared" si="0"/>
        <v>0</v>
      </c>
      <c r="J19" s="8">
        <f>IF($I$26&gt;0,H19*$I$30/$I$26,H19)</f>
        <v>0</v>
      </c>
      <c r="K19" s="8">
        <f>J19*D19</f>
        <v>0</v>
      </c>
    </row>
    <row r="20" spans="1:11" x14ac:dyDescent="0.25">
      <c r="A20" s="5">
        <v>17</v>
      </c>
      <c r="B20" s="6" t="s">
        <v>17</v>
      </c>
      <c r="C20" s="5" t="s">
        <v>3</v>
      </c>
      <c r="D20" s="7">
        <v>2</v>
      </c>
      <c r="E20" s="6"/>
      <c r="F20" s="6"/>
      <c r="G20" s="6"/>
      <c r="H20" s="8"/>
      <c r="I20" s="8">
        <f t="shared" si="0"/>
        <v>0</v>
      </c>
      <c r="J20" s="9"/>
      <c r="K20" s="9"/>
    </row>
    <row r="21" spans="1:11" x14ac:dyDescent="0.25">
      <c r="A21" s="5">
        <v>18</v>
      </c>
      <c r="B21" s="6" t="s">
        <v>18</v>
      </c>
      <c r="C21" s="5" t="s">
        <v>3</v>
      </c>
      <c r="D21" s="7">
        <v>2</v>
      </c>
      <c r="E21" s="6"/>
      <c r="F21" s="6"/>
      <c r="G21" s="6"/>
      <c r="H21" s="8"/>
      <c r="I21" s="8">
        <f t="shared" si="0"/>
        <v>0</v>
      </c>
      <c r="J21" s="9"/>
      <c r="K21" s="9"/>
    </row>
    <row r="22" spans="1:11" x14ac:dyDescent="0.25">
      <c r="A22" s="5">
        <v>19</v>
      </c>
      <c r="B22" s="6" t="s">
        <v>12</v>
      </c>
      <c r="C22" s="5" t="s">
        <v>3</v>
      </c>
      <c r="D22" s="7">
        <v>2</v>
      </c>
      <c r="E22" s="6"/>
      <c r="F22" s="6"/>
      <c r="G22" s="6"/>
      <c r="H22" s="8"/>
      <c r="I22" s="8">
        <f t="shared" si="0"/>
        <v>0</v>
      </c>
      <c r="J22" s="9"/>
      <c r="K22" s="9"/>
    </row>
    <row r="23" spans="1:11" x14ac:dyDescent="0.25">
      <c r="A23" s="5">
        <v>20</v>
      </c>
      <c r="B23" s="6" t="s">
        <v>19</v>
      </c>
      <c r="C23" s="5" t="s">
        <v>9</v>
      </c>
      <c r="D23" s="7">
        <v>1</v>
      </c>
      <c r="E23" s="6"/>
      <c r="F23" s="6"/>
      <c r="G23" s="6"/>
      <c r="H23" s="8"/>
      <c r="I23" s="8">
        <f t="shared" si="0"/>
        <v>0</v>
      </c>
      <c r="J23" s="9"/>
      <c r="K23" s="9"/>
    </row>
    <row r="24" spans="1:11" x14ac:dyDescent="0.25">
      <c r="A24" s="5">
        <v>21</v>
      </c>
      <c r="B24" s="10" t="s">
        <v>20</v>
      </c>
      <c r="C24" s="5" t="s">
        <v>9</v>
      </c>
      <c r="D24" s="11">
        <v>1</v>
      </c>
      <c r="E24" s="12"/>
      <c r="F24" s="12"/>
      <c r="G24" s="12"/>
      <c r="H24" s="8"/>
      <c r="I24" s="8">
        <f t="shared" si="0"/>
        <v>0</v>
      </c>
      <c r="J24" s="9"/>
      <c r="K24" s="9"/>
    </row>
    <row r="25" spans="1:11" x14ac:dyDescent="0.25">
      <c r="A25" s="5">
        <v>22</v>
      </c>
      <c r="B25" s="13" t="s">
        <v>37</v>
      </c>
      <c r="C25" s="5" t="s">
        <v>3</v>
      </c>
      <c r="D25" s="11">
        <v>1</v>
      </c>
      <c r="E25" s="12"/>
      <c r="F25" s="12"/>
      <c r="G25" s="12"/>
      <c r="H25" s="8"/>
      <c r="I25" s="8">
        <f t="shared" si="0"/>
        <v>0</v>
      </c>
      <c r="J25" s="9"/>
      <c r="K25" s="9"/>
    </row>
    <row r="26" spans="1:11" x14ac:dyDescent="0.25">
      <c r="A26" s="5">
        <v>23</v>
      </c>
      <c r="B26" s="6" t="s">
        <v>10</v>
      </c>
      <c r="C26" s="5" t="s">
        <v>3</v>
      </c>
      <c r="D26" s="11">
        <v>1</v>
      </c>
      <c r="E26" s="12"/>
      <c r="F26" s="12"/>
      <c r="G26" s="12"/>
      <c r="I26" s="8">
        <f t="shared" si="0"/>
        <v>0</v>
      </c>
      <c r="J26" s="14"/>
      <c r="K26" s="14"/>
    </row>
    <row r="27" spans="1:11" x14ac:dyDescent="0.25">
      <c r="A27" s="5">
        <v>24</v>
      </c>
      <c r="B27" s="15" t="s">
        <v>21</v>
      </c>
      <c r="C27" s="5" t="s">
        <v>3</v>
      </c>
      <c r="D27" s="11">
        <v>1</v>
      </c>
      <c r="E27" s="12"/>
      <c r="F27" s="12"/>
      <c r="G27" s="12"/>
      <c r="H27" s="16"/>
      <c r="I27" s="8">
        <f t="shared" si="0"/>
        <v>0</v>
      </c>
      <c r="J27" s="17"/>
      <c r="K27" s="17"/>
    </row>
    <row r="28" spans="1:11" x14ac:dyDescent="0.25">
      <c r="A28" s="5">
        <v>25</v>
      </c>
      <c r="B28" s="15" t="s">
        <v>38</v>
      </c>
      <c r="C28" s="5" t="s">
        <v>3</v>
      </c>
      <c r="D28" s="11">
        <v>1</v>
      </c>
      <c r="E28" s="12"/>
      <c r="F28" s="12"/>
      <c r="G28" s="12"/>
      <c r="H28" s="16"/>
      <c r="I28" s="8"/>
      <c r="J28" s="17"/>
      <c r="K28" s="17"/>
    </row>
    <row r="29" spans="1:11" x14ac:dyDescent="0.25">
      <c r="A29" s="5">
        <v>26</v>
      </c>
      <c r="B29" s="15" t="s">
        <v>22</v>
      </c>
      <c r="C29" s="5" t="s">
        <v>3</v>
      </c>
      <c r="D29" s="11">
        <v>1</v>
      </c>
      <c r="E29" s="12"/>
      <c r="F29" s="12"/>
      <c r="G29" s="12"/>
      <c r="H29" s="16"/>
      <c r="I29" s="8">
        <f t="shared" si="0"/>
        <v>0</v>
      </c>
      <c r="J29" s="17"/>
      <c r="K29" s="17"/>
    </row>
    <row r="30" spans="1:11" x14ac:dyDescent="0.25">
      <c r="A30" s="5">
        <v>27</v>
      </c>
      <c r="B30" s="18"/>
      <c r="C30" s="19"/>
      <c r="D30" s="20"/>
      <c r="E30" s="20"/>
      <c r="F30" s="20"/>
      <c r="G30" s="20"/>
      <c r="H30" s="21"/>
      <c r="I30" s="22">
        <f>SUM(I4:I29)</f>
        <v>0</v>
      </c>
      <c r="J30" s="23"/>
      <c r="K30" s="24"/>
    </row>
    <row r="32" spans="1:11" x14ac:dyDescent="0.25">
      <c r="B32" s="26"/>
      <c r="C32" s="27"/>
    </row>
    <row r="33" spans="2:9" x14ac:dyDescent="0.25">
      <c r="B33" s="26"/>
      <c r="C33" s="27"/>
    </row>
    <row r="34" spans="2:9" x14ac:dyDescent="0.25">
      <c r="B34" s="26"/>
      <c r="C34" s="27"/>
      <c r="I34" s="28"/>
    </row>
    <row r="35" spans="2:9" x14ac:dyDescent="0.25">
      <c r="B35" s="26"/>
      <c r="C35" s="27"/>
    </row>
    <row r="36" spans="2:9" x14ac:dyDescent="0.25">
      <c r="B36" s="26"/>
      <c r="C36" s="27"/>
    </row>
    <row r="37" spans="2:9" x14ac:dyDescent="0.25">
      <c r="B37" s="26"/>
      <c r="C37" s="27"/>
    </row>
    <row r="38" spans="2:9" x14ac:dyDescent="0.25">
      <c r="B38" s="26"/>
      <c r="C38" s="27"/>
    </row>
    <row r="39" spans="2:9" x14ac:dyDescent="0.25">
      <c r="B39" s="26"/>
      <c r="C39" s="27"/>
    </row>
    <row r="40" spans="2:9" x14ac:dyDescent="0.25">
      <c r="B40" s="26"/>
      <c r="C40" s="27"/>
    </row>
    <row r="82" ht="15" customHeight="1" x14ac:dyDescent="0.25"/>
  </sheetData>
  <mergeCells count="2">
    <mergeCell ref="A2:I2"/>
    <mergeCell ref="A1:B1"/>
  </mergeCells>
  <phoneticPr fontId="4" type="noConversion"/>
  <conditionalFormatting sqref="C25:H25 B4:K4 B5:H5 C6:H8 J5:K25 I5:I29 B9:H24 A4:A30 C26:C27 D26:G29">
    <cfRule type="expression" dxfId="4" priority="5" stopIfTrue="1">
      <formula>$A4="#"</formula>
    </cfRule>
  </conditionalFormatting>
  <conditionalFormatting sqref="B26">
    <cfRule type="expression" dxfId="3" priority="3" stopIfTrue="1">
      <formula>$A26="#"</formula>
    </cfRule>
  </conditionalFormatting>
  <conditionalFormatting sqref="C29">
    <cfRule type="expression" dxfId="2" priority="2" stopIfTrue="1">
      <formula>$A29="#"</formula>
    </cfRule>
  </conditionalFormatting>
  <conditionalFormatting sqref="B7:B8 C28">
    <cfRule type="expression" dxfId="1" priority="7" stopIfTrue="1">
      <formula>$A6="#"</formula>
    </cfRule>
  </conditionalFormatting>
  <conditionalFormatting sqref="B6">
    <cfRule type="expression" dxfId="0" priority="1" stopIfTrue="1">
      <formula>$A6="#"</formula>
    </cfRule>
  </conditionalFormatting>
  <dataValidations count="1">
    <dataValidation type="list" allowBlank="1" showInputMessage="1" showErrorMessage="1" sqref="C4:C29">
      <formula1>"pc,m,m²,m³,kg,L,set,kit"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Devdariani</dc:creator>
  <cp:lastModifiedBy>Mariam Tabatadze</cp:lastModifiedBy>
  <cp:lastPrinted>2022-05-27T10:00:09Z</cp:lastPrinted>
  <dcterms:created xsi:type="dcterms:W3CDTF">2021-06-07T06:55:57Z</dcterms:created>
  <dcterms:modified xsi:type="dcterms:W3CDTF">2026-03-26T14:59:21Z</dcterms:modified>
</cp:coreProperties>
</file>